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lkskole.sharepoint.com/sites/Eiendomsforvaltning/Delte dokumenter/Investering/Investeringsprosjekter/P 623 Harestua skole - kapasitetsutvidelse/5. Notater, rapporter og beskrivelser/Konkurransegrunnlag sceneteknisk utstyr/"/>
    </mc:Choice>
  </mc:AlternateContent>
  <xr:revisionPtr revIDLastSave="0" documentId="8_{E4D54142-5871-4DAE-8369-801011788288}" xr6:coauthVersionLast="47" xr6:coauthVersionMax="47" xr10:uidLastSave="{00000000-0000-0000-0000-000000000000}"/>
  <workbookProtection workbookAlgorithmName="SHA-512" workbookHashValue="8Lbn7T86PHnq5FTV/k0DPdZ6XpYI98COXjIHo2xfuCoE61bEO0cfVqLN9K2FLB14MU4aiDvU2n/LEoWEY4A81g==" workbookSaltValue="JK7iGwkgQz4PqGmRW7vBLw==" workbookSpinCount="100000" lockStructure="1"/>
  <bookViews>
    <workbookView xWindow="-108" yWindow="-108" windowWidth="23256" windowHeight="12456" xr2:uid="{233ACD37-391A-3049-AF89-01B340530530}"/>
  </bookViews>
  <sheets>
    <sheet name="Prisskjem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7" i="1" l="1"/>
  <c r="E96" i="1"/>
  <c r="E95" i="1"/>
  <c r="E89" i="1"/>
  <c r="B89" i="1"/>
  <c r="E87" i="1"/>
  <c r="B87" i="1"/>
  <c r="E82" i="1"/>
  <c r="B82" i="1"/>
  <c r="E80" i="1"/>
  <c r="B80" i="1"/>
  <c r="E78" i="1"/>
  <c r="B78" i="1"/>
  <c r="E76" i="1"/>
  <c r="B76" i="1"/>
  <c r="E74" i="1"/>
  <c r="B74" i="1"/>
  <c r="E72" i="1"/>
  <c r="B72" i="1"/>
  <c r="E67" i="1"/>
  <c r="B67" i="1"/>
  <c r="E65" i="1"/>
  <c r="B65" i="1"/>
  <c r="E63" i="1"/>
  <c r="B63" i="1"/>
  <c r="E61" i="1"/>
  <c r="B61" i="1"/>
  <c r="E59" i="1"/>
  <c r="B59" i="1"/>
  <c r="E54" i="1"/>
  <c r="E52" i="1"/>
  <c r="E50" i="1"/>
  <c r="E48" i="1"/>
  <c r="E91" i="1" s="1"/>
  <c r="B54" i="1"/>
  <c r="B52" i="1"/>
  <c r="B50" i="1"/>
  <c r="B48" i="1"/>
  <c r="E40" i="1"/>
  <c r="E42" i="1" s="1"/>
  <c r="E98" i="1" l="1"/>
  <c r="E101" i="1" l="1"/>
</calcChain>
</file>

<file path=xl/sharedStrings.xml><?xml version="1.0" encoding="utf-8"?>
<sst xmlns="http://schemas.openxmlformats.org/spreadsheetml/2006/main" count="123" uniqueCount="118">
  <si>
    <t xml:space="preserve">
</t>
  </si>
  <si>
    <t>Total</t>
  </si>
  <si>
    <t>2.2</t>
  </si>
  <si>
    <t>2.3</t>
  </si>
  <si>
    <t>2.4</t>
  </si>
  <si>
    <t>2.5</t>
  </si>
  <si>
    <t>3.1</t>
  </si>
  <si>
    <t>3.2</t>
  </si>
  <si>
    <t>5.1</t>
  </si>
  <si>
    <t>7.1</t>
  </si>
  <si>
    <t>7.2</t>
  </si>
  <si>
    <t>7.3</t>
  </si>
  <si>
    <t>7.4</t>
  </si>
  <si>
    <t>6.1</t>
  </si>
  <si>
    <t>Kapittel/
Underkapittel</t>
  </si>
  <si>
    <t>Emne</t>
  </si>
  <si>
    <t>Prisskjema</t>
  </si>
  <si>
    <t>Pris pr stk.</t>
  </si>
  <si>
    <t>Antall</t>
  </si>
  <si>
    <t>Generell informasjon</t>
  </si>
  <si>
    <t>INFORMASJON OG GENERELLE KRAV</t>
  </si>
  <si>
    <t>0.3</t>
  </si>
  <si>
    <t>0.4</t>
  </si>
  <si>
    <t>0.5</t>
  </si>
  <si>
    <t>0.6</t>
  </si>
  <si>
    <t>Levetid, tilgjengelighet, support og garanti</t>
  </si>
  <si>
    <t>Systemopplæring</t>
  </si>
  <si>
    <t>Dokumentasjon og merking</t>
  </si>
  <si>
    <t>Overordnet leveransebeskrivelse</t>
  </si>
  <si>
    <t>INFRASTRUKTUR SLLB</t>
  </si>
  <si>
    <t>Oppfyllelse av kontraktsforpliktelser, systemdesign, prosjektledelse, arbeidsutstyr, frakt, lagring, rigg‑ og byggeplassledelse, montering, integrasjon, testing og inspeksjon, opplæring, merking og dokumentasjon, samt alle andre relaterte prosjektkostnader, i henhold til konkurransegrunnlaget.</t>
  </si>
  <si>
    <t>Oppfyllelse av krav til infrastruktur, levering, installasjon og integrasjon, i henhold til konkurransegrunnlaget.</t>
  </si>
  <si>
    <t>Tilkoblingspunkter</t>
  </si>
  <si>
    <t>1.2</t>
  </si>
  <si>
    <t>Krysskoblinger i rack på teknisk rom</t>
  </si>
  <si>
    <t>SLLB‑nettverk –  infrastruktur</t>
  </si>
  <si>
    <t>1.3</t>
  </si>
  <si>
    <t>1.4</t>
  </si>
  <si>
    <t>AV-SYSTEM MED OVERORDNET STYRINGSSYSTEM OG INFRASTRUKTUR</t>
  </si>
  <si>
    <t xml:space="preserve">Styringssystem </t>
  </si>
  <si>
    <t>Oppfyllelse av krav til AV-system med overordnet styringssystem og infrastruktur, levering, installasjon og integrasjon, i henhold til konkurransegrunnlaget.</t>
  </si>
  <si>
    <t>Lydprosessor</t>
  </si>
  <si>
    <t>Trådløse mikrofoner</t>
  </si>
  <si>
    <t>Bluetooth-mottaker</t>
  </si>
  <si>
    <t>Bildeløsning</t>
  </si>
  <si>
    <t>2.1</t>
  </si>
  <si>
    <t>LYDSYSTEM OG INFRASTRUKTUR</t>
  </si>
  <si>
    <t>Oppfyllelse av krav til lydsystem og infrastruktur, levering, installasjon og integrasjon, i henhold til konkurransegrunnlaget.</t>
  </si>
  <si>
    <t>Lydsystem</t>
  </si>
  <si>
    <t>Assistert lytting</t>
  </si>
  <si>
    <t>Ekstern mikser</t>
  </si>
  <si>
    <t>3.3</t>
  </si>
  <si>
    <t>OPPHENGSRØR – INSTALLASJON RØRGRID</t>
  </si>
  <si>
    <t>Oppfyllelse av krav til opphengsrør - installasjon av rørgrid, levering, installasjon og integrasjon, i henhold til konkurransegrunnlaget.</t>
  </si>
  <si>
    <t>Komplett leveranse rørgrid</t>
  </si>
  <si>
    <t>4.1</t>
  </si>
  <si>
    <t>LYSARMATURER</t>
  </si>
  <si>
    <t>Fastmontert  belysning</t>
  </si>
  <si>
    <t>Oppfyllelse av krav til lysarmaturer, levering, installasjon og integrasjon, i henhold til konkurransegrunnlaget.</t>
  </si>
  <si>
    <t>Fleksibel belysning</t>
  </si>
  <si>
    <t>Lysstyring</t>
  </si>
  <si>
    <t>5.2</t>
  </si>
  <si>
    <t>5.3</t>
  </si>
  <si>
    <t>LØST UTSTYR</t>
  </si>
  <si>
    <t>Oppfyllelse av krav til løst utstyr, levering, installasjon og integrasjon, i henhold til konkurransegrunnlaget.</t>
  </si>
  <si>
    <t>Kabler</t>
  </si>
  <si>
    <t>Pris – kapittel 0, 1, 2, 3, 4, 5 og 6</t>
  </si>
  <si>
    <t>Delsum – grunnomfang (SB)</t>
  </si>
  <si>
    <t>Prisskjema, opsjoner</t>
  </si>
  <si>
    <t>Valgfri utvidelse av opsjoner i henhold til konkurransegrunnlaget.</t>
  </si>
  <si>
    <t>7.1.1</t>
  </si>
  <si>
    <t>Teleskopisk stang</t>
  </si>
  <si>
    <t>Armatur – statisk LED profil</t>
  </si>
  <si>
    <t>Armatur – LED parkanne med zoom</t>
  </si>
  <si>
    <t>7.1.3</t>
  </si>
  <si>
    <t>7.1.4</t>
  </si>
  <si>
    <t>Hazer</t>
  </si>
  <si>
    <t>7.1.5</t>
  </si>
  <si>
    <t>OPSJONER - LYS</t>
  </si>
  <si>
    <t>OPSJONER - LYD</t>
  </si>
  <si>
    <t>Løst lydutstyr</t>
  </si>
  <si>
    <t>Sceneskap</t>
  </si>
  <si>
    <t>Digital stagebox (16 inn / 8 ut)</t>
  </si>
  <si>
    <t>7.2.1</t>
  </si>
  <si>
    <t>7.2.2</t>
  </si>
  <si>
    <t>7.2.3</t>
  </si>
  <si>
    <t>Aktive scenemonitorer</t>
  </si>
  <si>
    <t>Trådløst samband</t>
  </si>
  <si>
    <t>OPSJONER - INNDEKNING</t>
  </si>
  <si>
    <t>Teppeskinne bakteppe</t>
  </si>
  <si>
    <t>Bakteppe</t>
  </si>
  <si>
    <t>Prosceniebein</t>
  </si>
  <si>
    <t>Sidebeinskobling</t>
  </si>
  <si>
    <t>Sidebein</t>
  </si>
  <si>
    <t>Horisont</t>
  </si>
  <si>
    <t>7.3.2</t>
  </si>
  <si>
    <t>7.3.3</t>
  </si>
  <si>
    <t>7.3.4</t>
  </si>
  <si>
    <t>7.3.5</t>
  </si>
  <si>
    <t>7.3.6</t>
  </si>
  <si>
    <t>7.3.7</t>
  </si>
  <si>
    <t>OPSJONER - SERVICE OG UTVIDET GARANTI</t>
  </si>
  <si>
    <t>7.4.1</t>
  </si>
  <si>
    <t>Serviceavtale</t>
  </si>
  <si>
    <t>7.4.2</t>
  </si>
  <si>
    <t>REGNINGSARBEIDER</t>
  </si>
  <si>
    <t>Timepris, prosjektleder</t>
  </si>
  <si>
    <t>Timepris, byggeplassleder / HMS‑ansvarlig</t>
  </si>
  <si>
    <t>Timepris, montør</t>
  </si>
  <si>
    <t>TOTAL EVALUERINGSPRIS</t>
  </si>
  <si>
    <t>Totalpris ekskl. mva. (SB + SO + TM):</t>
  </si>
  <si>
    <t>Utvidet garanti</t>
  </si>
  <si>
    <t>7.2.4</t>
  </si>
  <si>
    <t>7.2.5</t>
  </si>
  <si>
    <t>Enhetsprisene som føres inn i prisoversikten for hver enkelt post skal være basert fraktkode DDP (Delivered Duty Paid) og inkludere installasjon levert til Harestua kultusal. Prisene skal inkludere alle kostnader påløpt for leverandøren, inkludert, men ikke begrenset til, alt nødvendig arbeid, frakt, emballasje, håndtering, bestillings‑ og fakturagebyrer, toll, skatter, avgifter, reisekostnader og alle andre tilknyttede kostnader.
Alle priser skal oppgis i NOK, eksklusive merverdiavgift.
Prisvariabler:
SB: Delsum – grunnomfang
SO: Delsum – opsjoner
TM: Delsum – time‑ og materialpriser
Evalueringspris beregnes etter følgende formel:
SB + SO + TM = evalueringspris</t>
  </si>
  <si>
    <t>Delsum – opsjoner  (SO)</t>
  </si>
  <si>
    <t>Time‑ og materialpriser</t>
  </si>
  <si>
    <t>Delsum - Time‑ og materialpriser (TM)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</si>
</sst>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 #,##0.00"/>
    <numFmt numFmtId="165" formatCode="[$kr-414]\ #,##0.00"/>
  </numFmts>
  <fonts count="7" x14ac:knownFonts="1">
    <font>
      <sz val="12"/>
      <color theme="1"/>
      <name val="Aptos Narrow"/>
      <family val="2"/>
      <scheme val="minor"/>
    </font>
    <font>
      <b/>
      <sz val="10"/>
      <color theme="0"/>
      <name val="Aptos Narrow"/>
      <family val="2"/>
      <scheme val="minor"/>
    </font>
    <font>
      <sz val="10"/>
      <color theme="1"/>
      <name val="Aptos Narrow"/>
      <family val="2"/>
      <scheme val="minor"/>
    </font>
    <font>
      <b/>
      <sz val="10"/>
      <color theme="1"/>
      <name val="Aptos Narrow"/>
      <family val="2"/>
      <scheme val="minor"/>
    </font>
    <font>
      <b/>
      <sz val="12"/>
      <color theme="1"/>
      <name val="Aptos Narrow"/>
      <family val="2"/>
      <scheme val="minor"/>
    </font>
    <font>
      <b/>
      <sz val="10"/>
      <color theme="1"/>
      <name val="Aptos Narrow"/>
      <scheme val="minor"/>
    </font>
    <font>
      <sz val="8"/>
      <name val="Aptos Narrow"/>
      <family val="2"/>
      <scheme val="minor"/>
    </font>
  </fonts>
  <fills count="8">
    <fill>
      <patternFill patternType="none"/>
    </fill>
    <fill>
      <patternFill patternType="gray125"/>
    </fill>
    <fill>
      <patternFill patternType="solid">
        <fgColor rgb="FFA81C28"/>
        <bgColor indexed="64"/>
      </patternFill>
    </fill>
    <fill>
      <patternFill patternType="solid">
        <fgColor theme="2" tint="-0.749992370372631"/>
        <bgColor indexed="64"/>
      </patternFill>
    </fill>
    <fill>
      <patternFill patternType="solid">
        <fgColor theme="0"/>
        <bgColor indexed="64"/>
      </patternFill>
    </fill>
    <fill>
      <patternFill patternType="solid">
        <fgColor theme="0"/>
      </patternFill>
    </fill>
    <fill>
      <patternFill patternType="solid">
        <fgColor rgb="FFDAC5CD"/>
      </patternFill>
    </fill>
    <fill>
      <patternFill patternType="solid">
        <fgColor rgb="FFAF818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6">
    <xf numFmtId="0" fontId="0" fillId="0" borderId="0"/>
    <xf numFmtId="0" fontId="1" fillId="2" borderId="0">
      <alignment horizontal="left" wrapText="1"/>
    </xf>
    <xf numFmtId="0" fontId="1" fillId="7" borderId="0">
      <alignment horizontal="left"/>
    </xf>
    <xf numFmtId="0" fontId="2" fillId="5" borderId="0">
      <alignment horizontal="left" vertical="top" wrapText="1" indent="3"/>
    </xf>
    <xf numFmtId="0" fontId="3" fillId="5" borderId="0">
      <alignment horizontal="left" wrapText="1" indent="1"/>
    </xf>
    <xf numFmtId="0" fontId="2" fillId="6" borderId="1">
      <alignment horizontal="left" vertical="top" wrapText="1" indent="3"/>
      <protection locked="0"/>
    </xf>
  </cellStyleXfs>
  <cellXfs count="48">
    <xf numFmtId="0" fontId="0" fillId="0" borderId="0" xfId="0"/>
    <xf numFmtId="0" fontId="2" fillId="5" borderId="0" xfId="3" applyProtection="1">
      <alignment horizontal="left" vertical="top" wrapText="1" indent="3"/>
      <protection hidden="1"/>
    </xf>
    <xf numFmtId="0" fontId="1" fillId="2" borderId="0" xfId="1" applyAlignment="1" applyProtection="1">
      <alignment horizontal="center" wrapText="1"/>
      <protection hidden="1"/>
    </xf>
    <xf numFmtId="164" fontId="1" fillId="2" borderId="0" xfId="1" applyNumberFormat="1" applyAlignment="1" applyProtection="1">
      <alignment horizontal="center" wrapText="1"/>
      <protection hidden="1"/>
    </xf>
    <xf numFmtId="0" fontId="0" fillId="3" borderId="0" xfId="0" applyFill="1" applyProtection="1">
      <protection hidden="1"/>
    </xf>
    <xf numFmtId="0" fontId="3" fillId="5" borderId="0" xfId="4" applyAlignment="1" applyProtection="1">
      <alignment horizontal="left" vertical="top" wrapText="1" indent="1"/>
      <protection hidden="1"/>
    </xf>
    <xf numFmtId="164" fontId="2" fillId="5" borderId="0" xfId="3" applyNumberFormat="1" applyProtection="1">
      <alignment horizontal="left" vertical="top" wrapText="1" indent="3"/>
      <protection hidden="1"/>
    </xf>
    <xf numFmtId="0" fontId="1" fillId="7" borderId="0" xfId="2" applyProtection="1">
      <alignment horizontal="left"/>
      <protection hidden="1"/>
    </xf>
    <xf numFmtId="0" fontId="1" fillId="7" borderId="0" xfId="2" applyAlignment="1" applyProtection="1">
      <alignment horizontal="center"/>
      <protection hidden="1"/>
    </xf>
    <xf numFmtId="164" fontId="1" fillId="7" borderId="0" xfId="2" applyNumberFormat="1" applyAlignment="1" applyProtection="1">
      <alignment horizontal="center"/>
      <protection hidden="1"/>
    </xf>
    <xf numFmtId="0" fontId="3" fillId="5" borderId="0" xfId="4" applyProtection="1">
      <alignment horizontal="left" wrapText="1" indent="1"/>
      <protection hidden="1"/>
    </xf>
    <xf numFmtId="164" fontId="2" fillId="4" borderId="0" xfId="3" applyNumberFormat="1" applyFill="1" applyAlignment="1" applyProtection="1">
      <alignment horizontal="center" vertical="top" wrapText="1"/>
      <protection hidden="1"/>
    </xf>
    <xf numFmtId="0" fontId="2" fillId="4" borderId="0" xfId="3" applyFill="1" applyAlignment="1" applyProtection="1">
      <alignment horizontal="center" vertical="top" wrapText="1"/>
      <protection hidden="1"/>
    </xf>
    <xf numFmtId="0" fontId="2" fillId="5" borderId="0" xfId="3" applyAlignment="1" applyProtection="1">
      <alignment horizontal="center" vertical="top" wrapText="1"/>
      <protection hidden="1"/>
    </xf>
    <xf numFmtId="164" fontId="2" fillId="5" borderId="0" xfId="3" applyNumberFormat="1" applyAlignment="1" applyProtection="1">
      <alignment horizontal="center" vertical="top" wrapText="1"/>
      <protection hidden="1"/>
    </xf>
    <xf numFmtId="0" fontId="2" fillId="4" borderId="0" xfId="3" applyFill="1" applyProtection="1">
      <alignment horizontal="left" vertical="top" wrapText="1" indent="3"/>
      <protection hidden="1"/>
    </xf>
    <xf numFmtId="164" fontId="3" fillId="5" borderId="0" xfId="4" applyNumberFormat="1" applyAlignment="1" applyProtection="1">
      <alignment horizontal="center" wrapText="1"/>
      <protection hidden="1"/>
    </xf>
    <xf numFmtId="0" fontId="3" fillId="5" borderId="0" xfId="4" applyAlignment="1" applyProtection="1">
      <alignment horizontal="center" wrapText="1"/>
      <protection hidden="1"/>
    </xf>
    <xf numFmtId="0" fontId="2" fillId="5" borderId="0" xfId="3" applyAlignment="1" applyProtection="1">
      <alignment horizontal="right" vertical="top" wrapText="1" indent="3"/>
      <protection hidden="1"/>
    </xf>
    <xf numFmtId="0" fontId="2" fillId="4" borderId="2" xfId="5" applyFill="1" applyBorder="1" applyAlignment="1" applyProtection="1">
      <alignment horizontal="center" vertical="center" wrapText="1"/>
      <protection hidden="1"/>
    </xf>
    <xf numFmtId="164" fontId="2" fillId="4" borderId="2" xfId="5" applyNumberFormat="1" applyFill="1" applyBorder="1" applyAlignment="1" applyProtection="1">
      <alignment horizontal="center" vertical="center" wrapText="1"/>
      <protection hidden="1"/>
    </xf>
    <xf numFmtId="164" fontId="2" fillId="4" borderId="0" xfId="5" applyNumberFormat="1" applyFill="1" applyBorder="1" applyAlignment="1" applyProtection="1">
      <alignment horizontal="center" vertical="center" wrapText="1"/>
      <protection hidden="1"/>
    </xf>
    <xf numFmtId="0" fontId="2" fillId="4" borderId="0" xfId="5" applyFill="1" applyBorder="1" applyAlignment="1" applyProtection="1">
      <alignment horizontal="center" vertical="center" wrapText="1"/>
      <protection hidden="1"/>
    </xf>
    <xf numFmtId="0" fontId="3" fillId="5" borderId="0" xfId="4" applyAlignment="1" applyProtection="1">
      <alignment horizontal="center"/>
      <protection hidden="1"/>
    </xf>
    <xf numFmtId="164" fontId="3" fillId="4" borderId="0" xfId="4" applyNumberFormat="1" applyFill="1" applyAlignment="1" applyProtection="1">
      <alignment horizontal="center"/>
      <protection hidden="1"/>
    </xf>
    <xf numFmtId="0" fontId="2" fillId="4" borderId="0" xfId="3" applyFill="1" applyAlignment="1" applyProtection="1">
      <alignment horizontal="right" vertical="top" wrapText="1" indent="3"/>
      <protection hidden="1"/>
    </xf>
    <xf numFmtId="0" fontId="2" fillId="3" borderId="0" xfId="0" applyFont="1" applyFill="1" applyProtection="1">
      <protection hidden="1"/>
    </xf>
    <xf numFmtId="0" fontId="0" fillId="4" borderId="0" xfId="0" applyFill="1" applyProtection="1">
      <protection hidden="1"/>
    </xf>
    <xf numFmtId="164" fontId="0" fillId="4" borderId="0" xfId="0" applyNumberFormat="1" applyFill="1" applyAlignment="1" applyProtection="1">
      <alignment horizontal="center"/>
      <protection hidden="1"/>
    </xf>
    <xf numFmtId="0" fontId="0" fillId="4" borderId="0" xfId="0" applyFill="1" applyAlignment="1" applyProtection="1">
      <alignment horizontal="center"/>
      <protection hidden="1"/>
    </xf>
    <xf numFmtId="164" fontId="0" fillId="3" borderId="0" xfId="0" applyNumberFormat="1" applyFill="1" applyAlignment="1" applyProtection="1">
      <alignment horizontal="center"/>
      <protection hidden="1"/>
    </xf>
    <xf numFmtId="0" fontId="0" fillId="3" borderId="0" xfId="0" applyFill="1" applyAlignment="1" applyProtection="1">
      <alignment horizontal="center"/>
      <protection hidden="1"/>
    </xf>
    <xf numFmtId="49" fontId="2" fillId="5" borderId="0" xfId="3" applyNumberFormat="1" applyProtection="1">
      <alignment horizontal="left" vertical="top" wrapText="1" indent="3"/>
      <protection hidden="1"/>
    </xf>
    <xf numFmtId="165" fontId="2" fillId="4" borderId="2" xfId="5" applyNumberFormat="1" applyFill="1" applyBorder="1" applyAlignment="1" applyProtection="1">
      <alignment horizontal="center" vertical="center" wrapText="1"/>
      <protection hidden="1"/>
    </xf>
    <xf numFmtId="165" fontId="5" fillId="4" borderId="2" xfId="5" applyNumberFormat="1" applyFont="1" applyFill="1" applyBorder="1" applyAlignment="1" applyProtection="1">
      <alignment horizontal="center" vertical="center" wrapText="1"/>
      <protection hidden="1"/>
    </xf>
    <xf numFmtId="49" fontId="1" fillId="7" borderId="0" xfId="2" applyNumberFormat="1" applyProtection="1">
      <alignment horizontal="left"/>
      <protection hidden="1"/>
    </xf>
    <xf numFmtId="0" fontId="2" fillId="3" borderId="0" xfId="0" applyFont="1" applyFill="1" applyAlignment="1">
      <alignment horizontal="left" textRotation="90"/>
    </xf>
    <xf numFmtId="165" fontId="2" fillId="6" borderId="2" xfId="5" applyNumberFormat="1" applyBorder="1" applyAlignment="1">
      <alignment horizontal="center" vertical="center" wrapText="1"/>
      <protection locked="0"/>
    </xf>
    <xf numFmtId="49" fontId="1" fillId="2" borderId="0" xfId="1" applyNumberFormat="1" applyAlignment="1">
      <alignment horizontal="left" wrapText="1" indent="1"/>
    </xf>
    <xf numFmtId="0" fontId="1" fillId="2" borderId="0" xfId="1">
      <alignment horizontal="left" wrapText="1"/>
    </xf>
    <xf numFmtId="0" fontId="1" fillId="7" borderId="0" xfId="2" applyProtection="1">
      <alignment horizontal="left"/>
      <protection hidden="1"/>
    </xf>
    <xf numFmtId="0" fontId="2" fillId="5" borderId="0" xfId="3" applyProtection="1">
      <alignment horizontal="left" vertical="top" wrapText="1" indent="3"/>
      <protection hidden="1"/>
    </xf>
    <xf numFmtId="0" fontId="3" fillId="5" borderId="0" xfId="4" applyAlignment="1" applyProtection="1">
      <alignment horizontal="left"/>
      <protection hidden="1"/>
    </xf>
    <xf numFmtId="0" fontId="3" fillId="5" borderId="0" xfId="4" applyAlignment="1" applyProtection="1">
      <alignment horizontal="left" vertical="top" wrapText="1" indent="1"/>
      <protection hidden="1"/>
    </xf>
    <xf numFmtId="0" fontId="1" fillId="2" borderId="0" xfId="1" applyAlignment="1" applyProtection="1">
      <alignment horizontal="center" wrapText="1"/>
      <protection hidden="1"/>
    </xf>
    <xf numFmtId="0" fontId="4" fillId="5" borderId="0" xfId="4" applyFont="1" applyAlignment="1" applyProtection="1">
      <alignment horizontal="right" wrapText="1"/>
      <protection hidden="1"/>
    </xf>
    <xf numFmtId="0" fontId="5" fillId="5" borderId="0" xfId="3" applyFont="1" applyAlignment="1" applyProtection="1">
      <alignment horizontal="right" vertical="top" wrapText="1"/>
      <protection hidden="1"/>
    </xf>
    <xf numFmtId="0" fontId="3" fillId="5" borderId="0" xfId="4" applyProtection="1">
      <alignment horizontal="left" wrapText="1" indent="1"/>
      <protection hidden="1"/>
    </xf>
  </cellXfs>
  <cellStyles count="6">
    <cellStyle name="Fill-in blank" xfId="5" xr:uid="{6E6B8A09-4FE4-194E-9F21-D9FF5CEEAE57}"/>
    <cellStyle name="Normal" xfId="0" builtinId="0"/>
    <cellStyle name="Specsheet - Chapter heading" xfId="2" xr:uid="{89C0F432-776E-8845-A3E1-3B6FBC0EDBBC}"/>
    <cellStyle name="Specsheet - main heading" xfId="1" xr:uid="{A4E4A1CA-6520-B140-AAB6-A4291EF53903}"/>
    <cellStyle name="Specsheet - Normal" xfId="3" xr:uid="{E19D5553-5DA4-6045-8473-5E29D51FD96F}"/>
    <cellStyle name="Specsheet - sub-chapter heading" xfId="4" xr:uid="{FDE83EB2-ABF9-C04D-AD3C-B4DC6ECB26FC}"/>
  </cellStyles>
  <dxfs count="0"/>
  <tableStyles count="0" defaultTableStyle="TableStyleMedium2" defaultPivotStyle="PivotStyleLight16"/>
  <colors>
    <mruColors>
      <color rgb="FFAF81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AFBB8-3700-2C4E-840F-8284009F6673}">
  <dimension ref="A1:G102"/>
  <sheetViews>
    <sheetView tabSelected="1" zoomScale="200" zoomScaleNormal="200" workbookViewId="0">
      <selection activeCell="C40" sqref="C40"/>
    </sheetView>
  </sheetViews>
  <sheetFormatPr baseColWidth="10" defaultColWidth="10.796875" defaultRowHeight="15.6" x14ac:dyDescent="0.3"/>
  <cols>
    <col min="1" max="1" width="12.5" style="4" customWidth="1"/>
    <col min="2" max="2" width="54.19921875" style="4" customWidth="1"/>
    <col min="3" max="3" width="16" style="30" customWidth="1"/>
    <col min="4" max="4" width="6.296875" style="31" customWidth="1"/>
    <col min="5" max="5" width="13.5" style="30" customWidth="1"/>
    <col min="6" max="16384" width="10.796875" style="4"/>
  </cols>
  <sheetData>
    <row r="1" spans="1:7" x14ac:dyDescent="0.3">
      <c r="A1" s="44" t="s">
        <v>16</v>
      </c>
      <c r="B1" s="44"/>
      <c r="C1" s="44"/>
      <c r="D1" s="2"/>
      <c r="E1" s="3"/>
    </row>
    <row r="2" spans="1:7" s="36" customFormat="1" ht="46.05" customHeight="1" x14ac:dyDescent="0.3">
      <c r="A2" s="38" t="s">
        <v>14</v>
      </c>
      <c r="B2" s="39" t="s">
        <v>15</v>
      </c>
      <c r="C2" s="3" t="s">
        <v>17</v>
      </c>
      <c r="D2" s="2" t="s">
        <v>18</v>
      </c>
      <c r="E2" s="3" t="s">
        <v>1</v>
      </c>
      <c r="F2" s="4"/>
      <c r="G2" s="4"/>
    </row>
    <row r="3" spans="1:7" ht="238.05" customHeight="1" x14ac:dyDescent="0.3">
      <c r="A3" s="5" t="s">
        <v>19</v>
      </c>
      <c r="B3" s="43" t="s">
        <v>114</v>
      </c>
      <c r="C3" s="43"/>
      <c r="D3" s="43"/>
      <c r="E3" s="43"/>
    </row>
    <row r="4" spans="1:7" x14ac:dyDescent="0.3">
      <c r="A4" s="1"/>
      <c r="B4" s="1"/>
      <c r="C4" s="6"/>
      <c r="D4" s="1"/>
      <c r="E4" s="1"/>
    </row>
    <row r="5" spans="1:7" x14ac:dyDescent="0.3">
      <c r="A5" s="7">
        <v>0</v>
      </c>
      <c r="B5" s="40" t="s">
        <v>20</v>
      </c>
      <c r="C5" s="40"/>
      <c r="D5" s="8"/>
      <c r="E5" s="9"/>
    </row>
    <row r="6" spans="1:7" ht="76.05" customHeight="1" x14ac:dyDescent="0.3">
      <c r="A6" s="10"/>
      <c r="B6" s="10" t="s">
        <v>30</v>
      </c>
      <c r="C6" s="11" t="s">
        <v>0</v>
      </c>
      <c r="D6" s="12" t="s">
        <v>0</v>
      </c>
      <c r="E6" s="11" t="s">
        <v>0</v>
      </c>
    </row>
    <row r="7" spans="1:7" x14ac:dyDescent="0.3">
      <c r="A7" s="1" t="s">
        <v>21</v>
      </c>
      <c r="B7" s="41" t="s">
        <v>28</v>
      </c>
      <c r="C7" s="41"/>
      <c r="D7" s="13"/>
      <c r="E7" s="14"/>
    </row>
    <row r="8" spans="1:7" x14ac:dyDescent="0.3">
      <c r="A8" s="1" t="s">
        <v>22</v>
      </c>
      <c r="B8" s="1" t="s">
        <v>27</v>
      </c>
      <c r="C8" s="14"/>
      <c r="D8" s="13"/>
      <c r="E8" s="14"/>
    </row>
    <row r="9" spans="1:7" x14ac:dyDescent="0.3">
      <c r="A9" s="1" t="s">
        <v>23</v>
      </c>
      <c r="B9" s="41" t="s">
        <v>26</v>
      </c>
      <c r="C9" s="41"/>
      <c r="D9" s="13"/>
      <c r="E9" s="14"/>
    </row>
    <row r="10" spans="1:7" x14ac:dyDescent="0.3">
      <c r="A10" s="1" t="s">
        <v>24</v>
      </c>
      <c r="B10" s="41" t="s">
        <v>25</v>
      </c>
      <c r="C10" s="41"/>
      <c r="D10" s="13"/>
      <c r="E10" s="14"/>
    </row>
    <row r="11" spans="1:7" x14ac:dyDescent="0.3">
      <c r="A11" s="7">
        <v>1</v>
      </c>
      <c r="B11" s="40" t="s">
        <v>29</v>
      </c>
      <c r="C11" s="40"/>
      <c r="D11" s="8"/>
      <c r="E11" s="9"/>
    </row>
    <row r="12" spans="1:7" ht="31.95" customHeight="1" x14ac:dyDescent="0.3">
      <c r="A12" s="15"/>
      <c r="B12" s="10" t="s">
        <v>31</v>
      </c>
      <c r="C12" s="11"/>
      <c r="D12" s="12"/>
      <c r="E12" s="11"/>
    </row>
    <row r="13" spans="1:7" x14ac:dyDescent="0.3">
      <c r="A13" s="32" t="s">
        <v>33</v>
      </c>
      <c r="B13" s="41" t="s">
        <v>32</v>
      </c>
      <c r="C13" s="41"/>
      <c r="D13" s="13"/>
      <c r="E13" s="14"/>
    </row>
    <row r="14" spans="1:7" x14ac:dyDescent="0.3">
      <c r="A14" s="32" t="s">
        <v>36</v>
      </c>
      <c r="B14" s="41" t="s">
        <v>34</v>
      </c>
      <c r="C14" s="41"/>
      <c r="D14" s="13"/>
      <c r="E14" s="14"/>
    </row>
    <row r="15" spans="1:7" x14ac:dyDescent="0.3">
      <c r="A15" s="32" t="s">
        <v>37</v>
      </c>
      <c r="B15" s="41" t="s">
        <v>35</v>
      </c>
      <c r="C15" s="41"/>
      <c r="D15" s="13"/>
      <c r="E15" s="14"/>
    </row>
    <row r="16" spans="1:7" x14ac:dyDescent="0.3">
      <c r="A16" s="7">
        <v>2</v>
      </c>
      <c r="B16" s="40" t="s">
        <v>38</v>
      </c>
      <c r="C16" s="40"/>
      <c r="D16" s="8"/>
      <c r="E16" s="9"/>
    </row>
    <row r="17" spans="1:5" ht="41.4" x14ac:dyDescent="0.3">
      <c r="A17" s="15"/>
      <c r="B17" s="10" t="s">
        <v>40</v>
      </c>
      <c r="C17" s="11"/>
      <c r="D17" s="12"/>
      <c r="E17" s="11"/>
    </row>
    <row r="18" spans="1:5" x14ac:dyDescent="0.3">
      <c r="A18" s="32" t="s">
        <v>45</v>
      </c>
      <c r="B18" s="41" t="s">
        <v>39</v>
      </c>
      <c r="C18" s="41"/>
      <c r="D18" s="13"/>
      <c r="E18" s="14"/>
    </row>
    <row r="19" spans="1:5" x14ac:dyDescent="0.3">
      <c r="A19" s="32" t="s">
        <v>2</v>
      </c>
      <c r="B19" s="41" t="s">
        <v>41</v>
      </c>
      <c r="C19" s="41"/>
      <c r="D19" s="13"/>
      <c r="E19" s="14"/>
    </row>
    <row r="20" spans="1:5" x14ac:dyDescent="0.3">
      <c r="A20" s="32" t="s">
        <v>3</v>
      </c>
      <c r="B20" s="41" t="s">
        <v>42</v>
      </c>
      <c r="C20" s="41"/>
      <c r="D20" s="13"/>
      <c r="E20" s="14"/>
    </row>
    <row r="21" spans="1:5" x14ac:dyDescent="0.3">
      <c r="A21" s="32" t="s">
        <v>4</v>
      </c>
      <c r="B21" s="41" t="s">
        <v>43</v>
      </c>
      <c r="C21" s="41"/>
      <c r="D21" s="13"/>
      <c r="E21" s="14"/>
    </row>
    <row r="22" spans="1:5" x14ac:dyDescent="0.3">
      <c r="A22" s="32" t="s">
        <v>5</v>
      </c>
      <c r="B22" s="41" t="s">
        <v>44</v>
      </c>
      <c r="C22" s="41"/>
      <c r="D22" s="13"/>
      <c r="E22" s="14"/>
    </row>
    <row r="23" spans="1:5" x14ac:dyDescent="0.3">
      <c r="A23" s="7">
        <v>3</v>
      </c>
      <c r="B23" s="40" t="s">
        <v>46</v>
      </c>
      <c r="C23" s="40"/>
      <c r="D23" s="8"/>
      <c r="E23" s="9"/>
    </row>
    <row r="24" spans="1:5" ht="27.6" x14ac:dyDescent="0.3">
      <c r="A24" s="10"/>
      <c r="B24" s="10" t="s">
        <v>47</v>
      </c>
      <c r="C24" s="16"/>
      <c r="D24" s="17"/>
      <c r="E24" s="16"/>
    </row>
    <row r="25" spans="1:5" x14ac:dyDescent="0.3">
      <c r="A25" s="32" t="s">
        <v>6</v>
      </c>
      <c r="B25" s="41" t="s">
        <v>48</v>
      </c>
      <c r="C25" s="41"/>
      <c r="D25" s="13"/>
      <c r="E25" s="14"/>
    </row>
    <row r="26" spans="1:5" x14ac:dyDescent="0.3">
      <c r="A26" s="32" t="s">
        <v>7</v>
      </c>
      <c r="B26" s="41" t="s">
        <v>49</v>
      </c>
      <c r="C26" s="41"/>
      <c r="D26" s="13"/>
      <c r="E26" s="14"/>
    </row>
    <row r="27" spans="1:5" x14ac:dyDescent="0.3">
      <c r="A27" s="32" t="s">
        <v>51</v>
      </c>
      <c r="B27" s="41" t="s">
        <v>50</v>
      </c>
      <c r="C27" s="41"/>
      <c r="D27" s="13"/>
      <c r="E27" s="14"/>
    </row>
    <row r="28" spans="1:5" x14ac:dyDescent="0.3">
      <c r="A28" s="7">
        <v>4</v>
      </c>
      <c r="B28" s="40" t="s">
        <v>52</v>
      </c>
      <c r="C28" s="40"/>
      <c r="D28" s="8"/>
      <c r="E28" s="9"/>
    </row>
    <row r="29" spans="1:5" ht="27.6" x14ac:dyDescent="0.3">
      <c r="A29" s="10"/>
      <c r="B29" s="10" t="s">
        <v>53</v>
      </c>
      <c r="C29" s="16"/>
      <c r="D29" s="17"/>
      <c r="E29" s="16"/>
    </row>
    <row r="30" spans="1:5" x14ac:dyDescent="0.3">
      <c r="A30" s="32" t="s">
        <v>55</v>
      </c>
      <c r="B30" s="1" t="s">
        <v>54</v>
      </c>
      <c r="C30" s="14"/>
      <c r="D30" s="13"/>
      <c r="E30" s="14"/>
    </row>
    <row r="31" spans="1:5" x14ac:dyDescent="0.3">
      <c r="A31" s="7">
        <v>5</v>
      </c>
      <c r="B31" s="40" t="s">
        <v>56</v>
      </c>
      <c r="C31" s="40"/>
      <c r="D31" s="8"/>
      <c r="E31" s="9"/>
    </row>
    <row r="32" spans="1:5" ht="27.6" x14ac:dyDescent="0.3">
      <c r="A32" s="10"/>
      <c r="B32" s="10" t="s">
        <v>58</v>
      </c>
      <c r="C32" s="16"/>
      <c r="D32" s="17"/>
      <c r="E32" s="16"/>
    </row>
    <row r="33" spans="1:5" x14ac:dyDescent="0.3">
      <c r="A33" s="32" t="s">
        <v>8</v>
      </c>
      <c r="B33" s="1" t="s">
        <v>57</v>
      </c>
      <c r="C33" s="14"/>
      <c r="D33" s="13"/>
      <c r="E33" s="14"/>
    </row>
    <row r="34" spans="1:5" x14ac:dyDescent="0.3">
      <c r="A34" s="32" t="s">
        <v>61</v>
      </c>
      <c r="B34" s="1" t="s">
        <v>59</v>
      </c>
      <c r="C34" s="14"/>
      <c r="D34" s="13"/>
      <c r="E34" s="14"/>
    </row>
    <row r="35" spans="1:5" x14ac:dyDescent="0.3">
      <c r="A35" s="32" t="s">
        <v>62</v>
      </c>
      <c r="B35" s="1" t="s">
        <v>60</v>
      </c>
      <c r="C35" s="14"/>
      <c r="D35" s="13"/>
      <c r="E35" s="14"/>
    </row>
    <row r="36" spans="1:5" x14ac:dyDescent="0.3">
      <c r="A36" s="7">
        <v>6</v>
      </c>
      <c r="B36" s="40" t="s">
        <v>63</v>
      </c>
      <c r="C36" s="40"/>
      <c r="D36" s="8"/>
      <c r="E36" s="9"/>
    </row>
    <row r="37" spans="1:5" ht="27.6" x14ac:dyDescent="0.3">
      <c r="A37" s="10"/>
      <c r="B37" s="10" t="s">
        <v>64</v>
      </c>
      <c r="C37" s="16"/>
      <c r="D37" s="17"/>
      <c r="E37" s="16"/>
    </row>
    <row r="38" spans="1:5" x14ac:dyDescent="0.3">
      <c r="A38" s="32" t="s">
        <v>13</v>
      </c>
      <c r="B38" s="1" t="s">
        <v>65</v>
      </c>
      <c r="C38" s="14"/>
      <c r="D38" s="13"/>
      <c r="E38" s="14"/>
    </row>
    <row r="39" spans="1:5" x14ac:dyDescent="0.3">
      <c r="A39" s="1"/>
      <c r="B39" s="1"/>
      <c r="C39" s="14"/>
      <c r="D39" s="13"/>
      <c r="E39" s="14"/>
    </row>
    <row r="40" spans="1:5" x14ac:dyDescent="0.3">
      <c r="A40" s="1"/>
      <c r="B40" s="18" t="s">
        <v>66</v>
      </c>
      <c r="C40" s="37"/>
      <c r="D40" s="19">
        <v>1</v>
      </c>
      <c r="E40" s="33">
        <f>D40*C40</f>
        <v>0</v>
      </c>
    </row>
    <row r="41" spans="1:5" x14ac:dyDescent="0.3">
      <c r="A41" s="1"/>
      <c r="B41" s="18"/>
      <c r="C41" s="21"/>
      <c r="D41" s="22"/>
      <c r="E41" s="20"/>
    </row>
    <row r="42" spans="1:5" x14ac:dyDescent="0.3">
      <c r="A42" s="1"/>
      <c r="B42" s="46" t="s">
        <v>67</v>
      </c>
      <c r="C42" s="46"/>
      <c r="D42" s="46"/>
      <c r="E42" s="34">
        <f>SUM(E40:E41)</f>
        <v>0</v>
      </c>
    </row>
    <row r="43" spans="1:5" x14ac:dyDescent="0.3">
      <c r="A43" s="1"/>
      <c r="B43" s="1"/>
      <c r="C43" s="14"/>
      <c r="D43" s="13"/>
      <c r="E43" s="11"/>
    </row>
    <row r="44" spans="1:5" x14ac:dyDescent="0.3">
      <c r="A44" s="44" t="s">
        <v>68</v>
      </c>
      <c r="B44" s="44"/>
      <c r="C44" s="44"/>
      <c r="D44" s="2"/>
      <c r="E44" s="3"/>
    </row>
    <row r="45" spans="1:5" x14ac:dyDescent="0.3">
      <c r="A45" s="35" t="s">
        <v>9</v>
      </c>
      <c r="B45" s="40" t="s">
        <v>78</v>
      </c>
      <c r="C45" s="40"/>
      <c r="D45" s="8"/>
      <c r="E45" s="9"/>
    </row>
    <row r="46" spans="1:5" x14ac:dyDescent="0.3">
      <c r="A46" s="10"/>
      <c r="B46" s="42" t="s">
        <v>69</v>
      </c>
      <c r="C46" s="42"/>
      <c r="D46" s="23"/>
      <c r="E46" s="24"/>
    </row>
    <row r="47" spans="1:5" x14ac:dyDescent="0.3">
      <c r="A47" s="32" t="s">
        <v>70</v>
      </c>
      <c r="B47" s="1" t="s">
        <v>71</v>
      </c>
      <c r="C47" s="14"/>
      <c r="D47" s="13"/>
      <c r="E47" s="11"/>
    </row>
    <row r="48" spans="1:5" x14ac:dyDescent="0.3">
      <c r="A48" s="1"/>
      <c r="B48" s="18" t="str">
        <f>"Pris – underkapittel "&amp;A47&amp;""</f>
        <v>Pris – underkapittel 7.1.1</v>
      </c>
      <c r="C48" s="37"/>
      <c r="D48" s="19">
        <v>1</v>
      </c>
      <c r="E48" s="33">
        <f>D48*C48</f>
        <v>0</v>
      </c>
    </row>
    <row r="49" spans="1:5" x14ac:dyDescent="0.3">
      <c r="A49" s="32" t="s">
        <v>74</v>
      </c>
      <c r="B49" s="1" t="s">
        <v>72</v>
      </c>
      <c r="C49" s="14"/>
      <c r="D49" s="12"/>
      <c r="E49" s="11"/>
    </row>
    <row r="50" spans="1:5" x14ac:dyDescent="0.3">
      <c r="A50" s="1"/>
      <c r="B50" s="18" t="str">
        <f>"Pris – underkapittel "&amp;A49&amp;""</f>
        <v>Pris – underkapittel 7.1.3</v>
      </c>
      <c r="C50" s="37"/>
      <c r="D50" s="19">
        <v>1</v>
      </c>
      <c r="E50" s="33">
        <f>D50*C50</f>
        <v>0</v>
      </c>
    </row>
    <row r="51" spans="1:5" x14ac:dyDescent="0.3">
      <c r="A51" s="32" t="s">
        <v>75</v>
      </c>
      <c r="B51" s="1" t="s">
        <v>73</v>
      </c>
      <c r="C51" s="14"/>
      <c r="D51" s="12"/>
      <c r="E51" s="11"/>
    </row>
    <row r="52" spans="1:5" x14ac:dyDescent="0.3">
      <c r="A52" s="1"/>
      <c r="B52" s="18" t="str">
        <f>"Pris – underkapittel "&amp;A51&amp;""</f>
        <v>Pris – underkapittel 7.1.4</v>
      </c>
      <c r="C52" s="37"/>
      <c r="D52" s="19">
        <v>1</v>
      </c>
      <c r="E52" s="33">
        <f>D52*C52</f>
        <v>0</v>
      </c>
    </row>
    <row r="53" spans="1:5" x14ac:dyDescent="0.3">
      <c r="A53" s="32" t="s">
        <v>77</v>
      </c>
      <c r="B53" s="1" t="s">
        <v>76</v>
      </c>
      <c r="C53" s="14"/>
      <c r="D53" s="12"/>
      <c r="E53" s="11"/>
    </row>
    <row r="54" spans="1:5" x14ac:dyDescent="0.3">
      <c r="A54" s="1"/>
      <c r="B54" s="18" t="str">
        <f>"Pris – underkapittel "&amp;A53&amp;""</f>
        <v>Pris – underkapittel 7.1.5</v>
      </c>
      <c r="C54" s="37"/>
      <c r="D54" s="19">
        <v>1</v>
      </c>
      <c r="E54" s="33">
        <f>D54*C54</f>
        <v>0</v>
      </c>
    </row>
    <row r="55" spans="1:5" x14ac:dyDescent="0.3">
      <c r="A55" s="1"/>
      <c r="B55" s="25"/>
      <c r="C55" s="21"/>
      <c r="D55" s="22"/>
      <c r="E55" s="21"/>
    </row>
    <row r="56" spans="1:5" x14ac:dyDescent="0.3">
      <c r="A56" s="35" t="s">
        <v>10</v>
      </c>
      <c r="B56" s="40" t="s">
        <v>79</v>
      </c>
      <c r="C56" s="40"/>
      <c r="D56" s="8"/>
      <c r="E56" s="9"/>
    </row>
    <row r="57" spans="1:5" x14ac:dyDescent="0.3">
      <c r="A57" s="10"/>
      <c r="B57" s="42" t="s">
        <v>69</v>
      </c>
      <c r="C57" s="42"/>
      <c r="D57" s="23"/>
      <c r="E57" s="24"/>
    </row>
    <row r="58" spans="1:5" x14ac:dyDescent="0.3">
      <c r="A58" s="32" t="s">
        <v>83</v>
      </c>
      <c r="B58" s="1" t="s">
        <v>80</v>
      </c>
      <c r="C58" s="14"/>
      <c r="D58" s="13"/>
      <c r="E58" s="11"/>
    </row>
    <row r="59" spans="1:5" x14ac:dyDescent="0.3">
      <c r="A59" s="1"/>
      <c r="B59" s="18" t="str">
        <f>"Pris – underkapittel "&amp;A58&amp;""</f>
        <v>Pris – underkapittel 7.2.1</v>
      </c>
      <c r="C59" s="37"/>
      <c r="D59" s="19">
        <v>1</v>
      </c>
      <c r="E59" s="33">
        <f>D59*C59</f>
        <v>0</v>
      </c>
    </row>
    <row r="60" spans="1:5" x14ac:dyDescent="0.3">
      <c r="A60" s="32" t="s">
        <v>84</v>
      </c>
      <c r="B60" s="1" t="s">
        <v>81</v>
      </c>
      <c r="C60" s="14"/>
      <c r="D60" s="12"/>
      <c r="E60" s="11"/>
    </row>
    <row r="61" spans="1:5" x14ac:dyDescent="0.3">
      <c r="A61" s="1"/>
      <c r="B61" s="18" t="str">
        <f>"Pris – underkapittel "&amp;A60&amp;""</f>
        <v>Pris – underkapittel 7.2.2</v>
      </c>
      <c r="C61" s="37"/>
      <c r="D61" s="19">
        <v>1</v>
      </c>
      <c r="E61" s="33">
        <f>D61*C61</f>
        <v>0</v>
      </c>
    </row>
    <row r="62" spans="1:5" x14ac:dyDescent="0.3">
      <c r="A62" s="32" t="s">
        <v>85</v>
      </c>
      <c r="B62" s="1" t="s">
        <v>82</v>
      </c>
      <c r="C62" s="14"/>
      <c r="D62" s="12"/>
      <c r="E62" s="11"/>
    </row>
    <row r="63" spans="1:5" x14ac:dyDescent="0.3">
      <c r="A63" s="1"/>
      <c r="B63" s="18" t="str">
        <f>"Pris – underkapittel "&amp;A62&amp;""</f>
        <v>Pris – underkapittel 7.2.3</v>
      </c>
      <c r="C63" s="37"/>
      <c r="D63" s="19">
        <v>1</v>
      </c>
      <c r="E63" s="33">
        <f>D63*C63</f>
        <v>0</v>
      </c>
    </row>
    <row r="64" spans="1:5" x14ac:dyDescent="0.3">
      <c r="A64" s="32" t="s">
        <v>112</v>
      </c>
      <c r="B64" s="1" t="s">
        <v>86</v>
      </c>
      <c r="C64" s="14"/>
      <c r="D64" s="12"/>
      <c r="E64" s="11"/>
    </row>
    <row r="65" spans="1:5" x14ac:dyDescent="0.3">
      <c r="A65" s="1"/>
      <c r="B65" s="18" t="str">
        <f>"Pris – underkapittel "&amp;A64&amp;""</f>
        <v>Pris – underkapittel 7.2.4</v>
      </c>
      <c r="C65" s="37"/>
      <c r="D65" s="19">
        <v>1</v>
      </c>
      <c r="E65" s="33">
        <f>D65*C65</f>
        <v>0</v>
      </c>
    </row>
    <row r="66" spans="1:5" x14ac:dyDescent="0.3">
      <c r="A66" s="32" t="s">
        <v>113</v>
      </c>
      <c r="B66" s="1" t="s">
        <v>87</v>
      </c>
      <c r="C66" s="14"/>
      <c r="D66" s="12"/>
      <c r="E66" s="11"/>
    </row>
    <row r="67" spans="1:5" x14ac:dyDescent="0.3">
      <c r="A67" s="1"/>
      <c r="B67" s="18" t="str">
        <f>"Pris – underkapittel "&amp;A66&amp;""</f>
        <v>Pris – underkapittel 7.2.5</v>
      </c>
      <c r="C67" s="37"/>
      <c r="D67" s="19">
        <v>1</v>
      </c>
      <c r="E67" s="33">
        <f>D67*C67</f>
        <v>0</v>
      </c>
    </row>
    <row r="68" spans="1:5" x14ac:dyDescent="0.3">
      <c r="A68" s="15"/>
      <c r="B68" s="25"/>
      <c r="C68" s="21"/>
      <c r="D68" s="22"/>
      <c r="E68" s="21"/>
    </row>
    <row r="69" spans="1:5" x14ac:dyDescent="0.3">
      <c r="A69" s="35" t="s">
        <v>11</v>
      </c>
      <c r="B69" s="40" t="s">
        <v>88</v>
      </c>
      <c r="C69" s="40"/>
      <c r="D69" s="8"/>
      <c r="E69" s="9"/>
    </row>
    <row r="70" spans="1:5" x14ac:dyDescent="0.3">
      <c r="A70" s="10"/>
      <c r="B70" s="42" t="s">
        <v>69</v>
      </c>
      <c r="C70" s="42"/>
      <c r="D70" s="23"/>
      <c r="E70" s="24"/>
    </row>
    <row r="71" spans="1:5" x14ac:dyDescent="0.3">
      <c r="A71" s="32" t="s">
        <v>95</v>
      </c>
      <c r="B71" s="1" t="s">
        <v>89</v>
      </c>
      <c r="C71" s="14"/>
      <c r="D71" s="13"/>
      <c r="E71" s="11"/>
    </row>
    <row r="72" spans="1:5" x14ac:dyDescent="0.3">
      <c r="A72" s="1"/>
      <c r="B72" s="18" t="str">
        <f>"Pris – underkapittel "&amp;A71&amp;""</f>
        <v>Pris – underkapittel 7.3.2</v>
      </c>
      <c r="C72" s="37"/>
      <c r="D72" s="19">
        <v>1</v>
      </c>
      <c r="E72" s="33">
        <f>D72*C72</f>
        <v>0</v>
      </c>
    </row>
    <row r="73" spans="1:5" x14ac:dyDescent="0.3">
      <c r="A73" s="32" t="s">
        <v>96</v>
      </c>
      <c r="B73" s="1" t="s">
        <v>90</v>
      </c>
      <c r="C73" s="14"/>
      <c r="D73" s="12"/>
      <c r="E73" s="11"/>
    </row>
    <row r="74" spans="1:5" x14ac:dyDescent="0.3">
      <c r="A74" s="1"/>
      <c r="B74" s="18" t="str">
        <f>"Pris – underkapittel "&amp;A73&amp;""</f>
        <v>Pris – underkapittel 7.3.3</v>
      </c>
      <c r="C74" s="37"/>
      <c r="D74" s="19">
        <v>1</v>
      </c>
      <c r="E74" s="33">
        <f>D74*C74</f>
        <v>0</v>
      </c>
    </row>
    <row r="75" spans="1:5" x14ac:dyDescent="0.3">
      <c r="A75" s="32" t="s">
        <v>97</v>
      </c>
      <c r="B75" s="1" t="s">
        <v>91</v>
      </c>
      <c r="C75" s="14"/>
      <c r="D75" s="12"/>
      <c r="E75" s="11"/>
    </row>
    <row r="76" spans="1:5" x14ac:dyDescent="0.3">
      <c r="A76" s="1"/>
      <c r="B76" s="18" t="str">
        <f>"Pris – underkapittel "&amp;A75&amp;""</f>
        <v>Pris – underkapittel 7.3.4</v>
      </c>
      <c r="C76" s="37"/>
      <c r="D76" s="19">
        <v>1</v>
      </c>
      <c r="E76" s="33">
        <f>D76*C76</f>
        <v>0</v>
      </c>
    </row>
    <row r="77" spans="1:5" x14ac:dyDescent="0.3">
      <c r="A77" s="32" t="s">
        <v>98</v>
      </c>
      <c r="B77" s="1" t="s">
        <v>92</v>
      </c>
      <c r="C77" s="14"/>
      <c r="D77" s="12"/>
      <c r="E77" s="11"/>
    </row>
    <row r="78" spans="1:5" x14ac:dyDescent="0.3">
      <c r="A78" s="1"/>
      <c r="B78" s="18" t="str">
        <f>"Pris – underkapittel "&amp;A77&amp;""</f>
        <v>Pris – underkapittel 7.3.5</v>
      </c>
      <c r="C78" s="37"/>
      <c r="D78" s="19">
        <v>1</v>
      </c>
      <c r="E78" s="33">
        <f>D78*C78</f>
        <v>0</v>
      </c>
    </row>
    <row r="79" spans="1:5" x14ac:dyDescent="0.3">
      <c r="A79" s="32" t="s">
        <v>99</v>
      </c>
      <c r="B79" s="1" t="s">
        <v>93</v>
      </c>
      <c r="C79" s="14"/>
      <c r="D79" s="12"/>
      <c r="E79" s="11"/>
    </row>
    <row r="80" spans="1:5" x14ac:dyDescent="0.3">
      <c r="A80" s="1"/>
      <c r="B80" s="18" t="str">
        <f>"Pris – underkapittel "&amp;A79&amp;""</f>
        <v>Pris – underkapittel 7.3.6</v>
      </c>
      <c r="C80" s="37"/>
      <c r="D80" s="19">
        <v>1</v>
      </c>
      <c r="E80" s="33">
        <f>D80*C80</f>
        <v>0</v>
      </c>
    </row>
    <row r="81" spans="1:5" x14ac:dyDescent="0.3">
      <c r="A81" s="32" t="s">
        <v>100</v>
      </c>
      <c r="B81" s="1" t="s">
        <v>94</v>
      </c>
      <c r="C81" s="14"/>
      <c r="D81" s="12"/>
      <c r="E81" s="11"/>
    </row>
    <row r="82" spans="1:5" x14ac:dyDescent="0.3">
      <c r="A82" s="1"/>
      <c r="B82" s="18" t="str">
        <f>"Pris – underkapittel "&amp;A81&amp;""</f>
        <v>Pris – underkapittel 7.3.7</v>
      </c>
      <c r="C82" s="37"/>
      <c r="D82" s="19">
        <v>1</v>
      </c>
      <c r="E82" s="33">
        <f>D82*C82</f>
        <v>0</v>
      </c>
    </row>
    <row r="83" spans="1:5" x14ac:dyDescent="0.3">
      <c r="A83" s="15"/>
      <c r="B83" s="25"/>
      <c r="C83" s="21"/>
      <c r="D83" s="22"/>
      <c r="E83" s="21"/>
    </row>
    <row r="84" spans="1:5" x14ac:dyDescent="0.3">
      <c r="A84" s="35" t="s">
        <v>12</v>
      </c>
      <c r="B84" s="40" t="s">
        <v>101</v>
      </c>
      <c r="C84" s="40"/>
      <c r="D84" s="8"/>
      <c r="E84" s="9"/>
    </row>
    <row r="85" spans="1:5" x14ac:dyDescent="0.3">
      <c r="A85" s="10"/>
      <c r="B85" s="42" t="s">
        <v>69</v>
      </c>
      <c r="C85" s="42"/>
      <c r="D85" s="23"/>
      <c r="E85" s="24"/>
    </row>
    <row r="86" spans="1:5" x14ac:dyDescent="0.3">
      <c r="A86" s="32" t="s">
        <v>102</v>
      </c>
      <c r="B86" s="1" t="s">
        <v>103</v>
      </c>
      <c r="C86" s="14"/>
      <c r="D86" s="13"/>
      <c r="E86" s="11"/>
    </row>
    <row r="87" spans="1:5" x14ac:dyDescent="0.3">
      <c r="A87" s="1"/>
      <c r="B87" s="18" t="str">
        <f>"Pris – underkapittel "&amp;A86&amp;""</f>
        <v>Pris – underkapittel 7.4.1</v>
      </c>
      <c r="C87" s="37"/>
      <c r="D87" s="19">
        <v>1</v>
      </c>
      <c r="E87" s="33">
        <f>D87*C87</f>
        <v>0</v>
      </c>
    </row>
    <row r="88" spans="1:5" x14ac:dyDescent="0.3">
      <c r="A88" s="32" t="s">
        <v>104</v>
      </c>
      <c r="B88" s="1" t="s">
        <v>111</v>
      </c>
      <c r="C88" s="14"/>
      <c r="D88" s="12"/>
      <c r="E88" s="11"/>
    </row>
    <row r="89" spans="1:5" x14ac:dyDescent="0.3">
      <c r="A89" s="1"/>
      <c r="B89" s="18" t="str">
        <f>"Pris – underkapittel "&amp;A88&amp;""</f>
        <v>Pris – underkapittel 7.4.2</v>
      </c>
      <c r="C89" s="37"/>
      <c r="D89" s="19">
        <v>1</v>
      </c>
      <c r="E89" s="33">
        <f>D89*C89</f>
        <v>0</v>
      </c>
    </row>
    <row r="90" spans="1:5" x14ac:dyDescent="0.3">
      <c r="A90" s="15"/>
      <c r="B90" s="25"/>
      <c r="C90" s="21"/>
      <c r="D90" s="22"/>
      <c r="E90" s="21"/>
    </row>
    <row r="91" spans="1:5" x14ac:dyDescent="0.3">
      <c r="A91" s="1"/>
      <c r="B91" s="46" t="s">
        <v>115</v>
      </c>
      <c r="C91" s="46"/>
      <c r="D91" s="46"/>
      <c r="E91" s="34">
        <f>SUM(E48:E90)</f>
        <v>0</v>
      </c>
    </row>
    <row r="92" spans="1:5" x14ac:dyDescent="0.3">
      <c r="A92" s="1"/>
      <c r="B92" s="1"/>
      <c r="C92" s="14"/>
      <c r="D92" s="13"/>
      <c r="E92" s="11"/>
    </row>
    <row r="93" spans="1:5" x14ac:dyDescent="0.3">
      <c r="A93" s="7"/>
      <c r="B93" s="40" t="s">
        <v>105</v>
      </c>
      <c r="C93" s="40"/>
      <c r="D93" s="8"/>
      <c r="E93" s="9"/>
    </row>
    <row r="94" spans="1:5" x14ac:dyDescent="0.3">
      <c r="A94" s="10"/>
      <c r="B94" s="47" t="s">
        <v>116</v>
      </c>
      <c r="C94" s="47"/>
      <c r="D94" s="17"/>
      <c r="E94" s="16"/>
    </row>
    <row r="95" spans="1:5" x14ac:dyDescent="0.3">
      <c r="A95" s="1"/>
      <c r="B95" s="1" t="s">
        <v>106</v>
      </c>
      <c r="C95" s="37"/>
      <c r="D95" s="19">
        <v>50</v>
      </c>
      <c r="E95" s="33">
        <f t="shared" ref="E95:E97" si="0">D95*C95</f>
        <v>0</v>
      </c>
    </row>
    <row r="96" spans="1:5" x14ac:dyDescent="0.3">
      <c r="A96" s="1"/>
      <c r="B96" s="1" t="s">
        <v>107</v>
      </c>
      <c r="C96" s="37"/>
      <c r="D96" s="19">
        <v>50</v>
      </c>
      <c r="E96" s="33">
        <f t="shared" si="0"/>
        <v>0</v>
      </c>
    </row>
    <row r="97" spans="1:5" x14ac:dyDescent="0.3">
      <c r="A97" s="1"/>
      <c r="B97" s="1" t="s">
        <v>108</v>
      </c>
      <c r="C97" s="37"/>
      <c r="D97" s="19">
        <v>50</v>
      </c>
      <c r="E97" s="33">
        <f t="shared" si="0"/>
        <v>0</v>
      </c>
    </row>
    <row r="98" spans="1:5" x14ac:dyDescent="0.3">
      <c r="A98" s="1"/>
      <c r="B98" s="46" t="s">
        <v>117</v>
      </c>
      <c r="C98" s="46"/>
      <c r="D98" s="46"/>
      <c r="E98" s="34">
        <f>SUM(E95:E97)</f>
        <v>0</v>
      </c>
    </row>
    <row r="99" spans="1:5" x14ac:dyDescent="0.3">
      <c r="A99" s="1"/>
      <c r="B99" s="1"/>
      <c r="C99" s="14"/>
      <c r="D99" s="13"/>
      <c r="E99" s="11"/>
    </row>
    <row r="100" spans="1:5" x14ac:dyDescent="0.3">
      <c r="A100" s="7"/>
      <c r="B100" s="40" t="s">
        <v>109</v>
      </c>
      <c r="C100" s="40"/>
      <c r="D100" s="8"/>
      <c r="E100" s="9"/>
    </row>
    <row r="101" spans="1:5" s="26" customFormat="1" ht="18" customHeight="1" x14ac:dyDescent="0.3">
      <c r="A101" s="10"/>
      <c r="B101" s="45" t="s">
        <v>110</v>
      </c>
      <c r="C101" s="45"/>
      <c r="D101" s="45"/>
      <c r="E101" s="34">
        <f>E98+E91+E42</f>
        <v>0</v>
      </c>
    </row>
    <row r="102" spans="1:5" x14ac:dyDescent="0.3">
      <c r="A102" s="27"/>
      <c r="B102" s="27"/>
      <c r="C102" s="28"/>
      <c r="D102" s="29"/>
      <c r="E102" s="28"/>
    </row>
  </sheetData>
  <sheetProtection algorithmName="SHA-512" hashValue="tY13vxacoiB5dN8Qerx0ZzKVmmygHUC7M3IJGjIM9kZ/o5GMthBS5OzPDoFmv3OMXXUXWZZjsANDbNrhOoyCyw==" saltValue="tVNQmF7gDyFe+xGKr1yWQg==" spinCount="100000" sheet="1" objects="1" scenarios="1" selectLockedCells="1"/>
  <mergeCells count="39">
    <mergeCell ref="A1:C1"/>
    <mergeCell ref="A44:C44"/>
    <mergeCell ref="B25:C25"/>
    <mergeCell ref="B101:D101"/>
    <mergeCell ref="B91:D91"/>
    <mergeCell ref="B42:D42"/>
    <mergeCell ref="B98:D98"/>
    <mergeCell ref="B100:C100"/>
    <mergeCell ref="B10:C10"/>
    <mergeCell ref="B84:C84"/>
    <mergeCell ref="B94:C94"/>
    <mergeCell ref="B46:C46"/>
    <mergeCell ref="B11:C11"/>
    <mergeCell ref="B13:C13"/>
    <mergeCell ref="B70:C70"/>
    <mergeCell ref="B45:C45"/>
    <mergeCell ref="B3:E3"/>
    <mergeCell ref="B16:C16"/>
    <mergeCell ref="B18:C18"/>
    <mergeCell ref="B28:C28"/>
    <mergeCell ref="B23:C23"/>
    <mergeCell ref="B26:C26"/>
    <mergeCell ref="B27:C27"/>
    <mergeCell ref="B93:C93"/>
    <mergeCell ref="B5:C5"/>
    <mergeCell ref="B7:C7"/>
    <mergeCell ref="B9:C9"/>
    <mergeCell ref="B36:C36"/>
    <mergeCell ref="B57:C57"/>
    <mergeCell ref="B69:C69"/>
    <mergeCell ref="B85:C85"/>
    <mergeCell ref="B21:C21"/>
    <mergeCell ref="B22:C22"/>
    <mergeCell ref="B31:C31"/>
    <mergeCell ref="B56:C56"/>
    <mergeCell ref="B19:C19"/>
    <mergeCell ref="B20:C20"/>
    <mergeCell ref="B14:C14"/>
    <mergeCell ref="B15:C15"/>
  </mergeCells>
  <phoneticPr fontId="6" type="noConversion"/>
  <pageMargins left="0.7" right="0.7" top="0.75" bottom="0.75" header="0.3" footer="0.3"/>
  <pageSetup orientation="portrait" r:id="rId1"/>
  <headerFooter>
    <oddHeader>&amp;L&amp;"Aptos Narrow (Brødtekst),Normal"&amp;10&amp;K00-049Project ID: 2605
Project name: Harestua kultursal, leveranse SLLB&amp;R&amp;"Aptos Narrow (Brødtekst),Normal"&amp;10&amp;K00-049Client: Lunner kommune</oddHeader>
    <oddFooter>&amp;L&amp;G&amp;C&amp;"Aptos Narrow (Brødtekst),Normal"&amp;10&amp;K00-049Side
&amp;P of &amp;N&amp;R&amp;"Aptos Narrow (Brødtekst),Normal"&amp;11&amp;K00-049Tråd AS, Olaf Helsetsvei 5 - 0694 Oslo
www.tekraad.no - post@tekraad.no</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07526c8-2b3c-4b49-9a20-43d068394d90">
      <Terms xmlns="http://schemas.microsoft.com/office/infopath/2007/PartnerControls"/>
    </lcf76f155ced4ddcb4097134ff3c332f>
    <TaxCatchAll xmlns="a2dcca5d-d811-40b0-92f4-e70ca4b8640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71E9944F778D14597107EB68A03E887" ma:contentTypeVersion="17" ma:contentTypeDescription="Opprett et nytt dokument." ma:contentTypeScope="" ma:versionID="bbfe6b3de632692558ef18d3038b5965">
  <xsd:schema xmlns:xsd="http://www.w3.org/2001/XMLSchema" xmlns:xs="http://www.w3.org/2001/XMLSchema" xmlns:p="http://schemas.microsoft.com/office/2006/metadata/properties" xmlns:ns2="f07526c8-2b3c-4b49-9a20-43d068394d90" xmlns:ns3="a2dcca5d-d811-40b0-92f4-e70ca4b86404" targetNamespace="http://schemas.microsoft.com/office/2006/metadata/properties" ma:root="true" ma:fieldsID="ef5046715785c5bf288009d95bc133df" ns2:_="" ns3:_="">
    <xsd:import namespace="f07526c8-2b3c-4b49-9a20-43d068394d90"/>
    <xsd:import namespace="a2dcca5d-d811-40b0-92f4-e70ca4b8640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GenerationTime" minOccurs="0"/>
                <xsd:element ref="ns2:MediaServiceEventHashCode" minOccurs="0"/>
                <xsd:element ref="ns2:lcf76f155ced4ddcb4097134ff3c332f" minOccurs="0"/>
                <xsd:element ref="ns2:MediaServiceOCR" minOccurs="0"/>
                <xsd:element ref="ns3:SharedWithUsers" minOccurs="0"/>
                <xsd:element ref="ns3:SharedWithDetail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7526c8-2b3c-4b49-9a20-43d068394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9645f7a2-bcbd-42f5-97b6-d678e36f405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cca5d-d811-40b0-92f4-e70ca4b8640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77a3f87-95d9-47f8-9bac-bb6fdca6ab8b}" ma:internalName="TaxCatchAll" ma:showField="CatchAllData" ma:web="a2dcca5d-d811-40b0-92f4-e70ca4b86404">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EB4612-9FEF-45E4-B9F0-67FA4D9909C1}">
  <ds:schemaRefs>
    <ds:schemaRef ds:uri="http://schemas.microsoft.com/office/2006/documentManagement/types"/>
    <ds:schemaRef ds:uri="http://schemas.microsoft.com/office/2006/metadata/properties"/>
    <ds:schemaRef ds:uri="e4aa77b5-5f46-4da2-b435-badd3c753ecf"/>
    <ds:schemaRef ds:uri="http://purl.org/dc/dcmitype/"/>
    <ds:schemaRef ds:uri="4c151658-8625-40b8-84de-23a990056dc6"/>
    <ds:schemaRef ds:uri="http://purl.org/dc/terms/"/>
    <ds:schemaRef ds:uri="http://purl.org/dc/elements/1.1/"/>
    <ds:schemaRef ds:uri="http://www.w3.org/XML/1998/namespac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B487EB5A-CF14-4DD7-A668-DA01CF662515}">
  <ds:schemaRefs>
    <ds:schemaRef ds:uri="http://schemas.microsoft.com/sharepoint/v3/contenttype/forms"/>
  </ds:schemaRefs>
</ds:datastoreItem>
</file>

<file path=customXml/itemProps3.xml><?xml version="1.0" encoding="utf-8"?>
<ds:datastoreItem xmlns:ds="http://schemas.openxmlformats.org/officeDocument/2006/customXml" ds:itemID="{8F25CEAE-7E3D-45DA-B804-BE62F0A036C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Manager/>
  <Company>Tråd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Prisskjema</dc:title>
  <dc:subject>Prisskjema</dc:subject>
  <dc:creator>Ove Mork</dc:creator>
  <cp:keywords/>
  <dc:description/>
  <cp:lastModifiedBy>Ove Mork</cp:lastModifiedBy>
  <cp:lastPrinted>2025-07-22T14:00:06Z</cp:lastPrinted>
  <dcterms:created xsi:type="dcterms:W3CDTF">2025-07-03T06:06:46Z</dcterms:created>
  <dcterms:modified xsi:type="dcterms:W3CDTF">2026-06-02T06:34:29Z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0x010100A71E9944F778D14597107EB68A03E887</vt:lpwstr>
  </property>
  <property fmtid="{D5CDD505-2E9C-101B-9397-08002B2CF9AE}" pid="3" name="MediaServiceImageTags">
    <vt:lpwstr/>
  </property>
</Properties>
</file>